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9" i="1" l="1"/>
  <c r="J4" i="1"/>
  <c r="J5" i="1"/>
  <c r="J6" i="1"/>
  <c r="J7" i="1"/>
  <c r="J8" i="1"/>
  <c r="J3" i="1"/>
</calcChain>
</file>

<file path=xl/sharedStrings.xml><?xml version="1.0" encoding="utf-8"?>
<sst xmlns="http://schemas.openxmlformats.org/spreadsheetml/2006/main" count="36" uniqueCount="26">
  <si>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</si>
  <si>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</si>
  <si>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</si>
  <si>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</si>
  <si>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</si>
  <si>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</si>
  <si>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</si>
  <si>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</si>
  <si>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</si>
  <si>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</si>
  <si>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</si>
  <si>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</si>
  <si>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</si>
  <si>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39.20 УСМТР</t>
  </si>
  <si>
    <t>1008299</t>
  </si>
  <si>
    <t>1008303</t>
  </si>
  <si>
    <t>1009748</t>
  </si>
  <si>
    <t>1033538</t>
  </si>
  <si>
    <t>1368588</t>
  </si>
  <si>
    <t>1494940</t>
  </si>
  <si>
    <t>Дверь ДГ24-15 деревянная</t>
  </si>
  <si>
    <t>Дверь ДГ24-10 деревянная</t>
  </si>
  <si>
    <t>Дверь ДГ21-7 деревянная</t>
  </si>
  <si>
    <t>Дверь ДГ21-9 деревянная</t>
  </si>
  <si>
    <t>Витраж из термоалюминия с двупольной дверью , остеклением стеклопакетами из обычного стекла , размер 2680х4480 мм (79566035.006-Р-500.005.000-АР-02-Ч-07)</t>
  </si>
  <si>
    <t>Дверь металлическая Д11.ДУ-III-5 (Д11.ДУ-III-5.00.00.000СБ)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</si>
</sst>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2">
        <v>1</v>
      </c>
      <c r="B3" s="6" t="s">
        <v>14</v>
      </c>
      <c r="C3" s="13" t="s">
        <v>20</v>
      </c>
      <c r="D3" s="3"/>
      <c r="E3" s="3"/>
      <c r="F3" s="6" t="s">
        <v>10</v>
      </c>
      <c r="G3" s="6" t="s">
        <v>12</v>
      </c>
      <c r="H3" s="7">
        <v>3</v>
      </c>
      <c r="I3" s="4">
        <v>48410</v>
      </c>
      <c r="J3" s="4">
        <f>H3*I3</f>
        <v>145230</v>
      </c>
      <c r="K3" s="8">
        <v>41443</v>
      </c>
    </row>
    <row r="4" spans="1:15" x14ac:dyDescent="0.25">
      <c r="A4" s="2">
        <v>2</v>
      </c>
      <c r="B4" s="6" t="s">
        <v>15</v>
      </c>
      <c r="C4" s="13" t="s">
        <v>21</v>
      </c>
      <c r="D4" s="3"/>
      <c r="E4" s="3"/>
      <c r="F4" s="6" t="s">
        <v>10</v>
      </c>
      <c r="G4" s="6" t="s">
        <v>12</v>
      </c>
      <c r="H4" s="7">
        <v>3</v>
      </c>
      <c r="I4" s="4">
        <v>41200</v>
      </c>
      <c r="J4" s="4">
        <f t="shared" ref="J4:J8" si="0">H4*I4</f>
        <v>123600</v>
      </c>
      <c r="K4" s="8">
        <v>41443</v>
      </c>
      <c r="O4" s="5"/>
    </row>
    <row r="5" spans="1:15" s="9" customFormat="1" x14ac:dyDescent="0.25">
      <c r="A5" s="2">
        <v>3</v>
      </c>
      <c r="B5" s="6" t="s">
        <v>16</v>
      </c>
      <c r="C5" s="13" t="s">
        <v>22</v>
      </c>
      <c r="D5" s="3"/>
      <c r="E5" s="3"/>
      <c r="F5" s="6" t="s">
        <v>10</v>
      </c>
      <c r="G5" s="6" t="s">
        <v>12</v>
      </c>
      <c r="H5" s="7">
        <v>2</v>
      </c>
      <c r="I5" s="4">
        <v>38110</v>
      </c>
      <c r="J5" s="4">
        <f t="shared" si="0"/>
        <v>76220</v>
      </c>
      <c r="K5" s="8">
        <v>41443</v>
      </c>
    </row>
    <row r="6" spans="1:15" x14ac:dyDescent="0.25">
      <c r="A6" s="2">
        <v>4</v>
      </c>
      <c r="B6" s="6" t="s">
        <v>17</v>
      </c>
      <c r="C6" s="13" t="s">
        <v>23</v>
      </c>
      <c r="D6" s="3"/>
      <c r="E6" s="3"/>
      <c r="F6" s="6" t="s">
        <v>10</v>
      </c>
      <c r="G6" s="6" t="s">
        <v>12</v>
      </c>
      <c r="H6" s="7">
        <v>5</v>
      </c>
      <c r="I6" s="4">
        <v>39140</v>
      </c>
      <c r="J6" s="4">
        <f t="shared" si="0"/>
        <v>195700</v>
      </c>
      <c r="K6" s="8">
        <v>41443</v>
      </c>
    </row>
    <row r="7" spans="1:15" ht="60" x14ac:dyDescent="0.25">
      <c r="A7" s="2">
        <v>5</v>
      </c>
      <c r="B7" s="6" t="s">
        <v>18</v>
      </c>
      <c r="C7" s="13" t="s">
        <v>24</v>
      </c>
      <c r="D7" s="3"/>
      <c r="E7" s="3"/>
      <c r="F7" s="6" t="s">
        <v>10</v>
      </c>
      <c r="G7" s="6" t="s">
        <v>12</v>
      </c>
      <c r="H7" s="7">
        <v>1</v>
      </c>
      <c r="I7" s="4">
        <v>182900</v>
      </c>
      <c r="J7" s="4">
        <f t="shared" si="0"/>
        <v>182900</v>
      </c>
      <c r="K7" s="8">
        <v>40561</v>
      </c>
    </row>
    <row r="8" spans="1:15" ht="30" x14ac:dyDescent="0.25">
      <c r="A8" s="2">
        <v>6</v>
      </c>
      <c r="B8" s="6" t="s">
        <v>19</v>
      </c>
      <c r="C8" s="13" t="s">
        <v>25</v>
      </c>
      <c r="D8" s="3"/>
      <c r="E8" s="3"/>
      <c r="F8" s="6" t="s">
        <v>10</v>
      </c>
      <c r="G8" s="6" t="s">
        <v>12</v>
      </c>
      <c r="H8" s="7">
        <v>1</v>
      </c>
      <c r="I8" s="4">
        <v>297297</v>
      </c>
      <c r="J8" s="4">
        <f t="shared" si="0"/>
        <v>297297</v>
      </c>
      <c r="K8" s="8">
        <v>41061</v>
      </c>
    </row>
    <row r="9" spans="1:15" x14ac:dyDescent="0.25">
      <c r="J9" s="12">
        <f>SUM(J3:J8)</f>
        <v>1020947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2020-06-25T08:49:46Z</dcterms:modified>
</cp:coreProperties>
</file>